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sapev\OneDrive - Asociación Chilena de Seguridad\Desktop\CONTRATOS 2023\LICITACIONES\21-ESACHS Transporte - Servicios de Traslado\VERSION FINAL BASES\"/>
    </mc:Choice>
  </mc:AlternateContent>
  <bookViews>
    <workbookView xWindow="0" yWindow="0" windowWidth="20490" windowHeight="7755"/>
  </bookViews>
  <sheets>
    <sheet name="INSTRUCCIONES" sheetId="2" r:id="rId1"/>
    <sheet name="ANEXO T1" sheetId="1" r:id="rId2"/>
    <sheet name="OFERTA ECONOMICA"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H46" i="1" s="1"/>
  <c r="F46" i="1"/>
  <c r="H45" i="1"/>
  <c r="G45" i="1"/>
  <c r="F45" i="1"/>
  <c r="E45" i="1"/>
  <c r="H44" i="1"/>
  <c r="F44" i="1"/>
  <c r="H43" i="1"/>
  <c r="F40" i="1"/>
  <c r="E40" i="1"/>
  <c r="F39" i="1"/>
  <c r="E39" i="1"/>
  <c r="F38" i="1"/>
  <c r="E38" i="1"/>
  <c r="F37" i="1"/>
  <c r="E37" i="1"/>
  <c r="F36" i="1"/>
  <c r="E36" i="1"/>
  <c r="F35" i="1"/>
  <c r="E35" i="1"/>
  <c r="F34" i="1"/>
  <c r="E34" i="1" s="1"/>
  <c r="F33" i="1"/>
  <c r="E33" i="1" s="1"/>
  <c r="F32" i="1"/>
  <c r="E32" i="1"/>
  <c r="F31" i="1"/>
  <c r="E31" i="1"/>
  <c r="F30" i="1"/>
  <c r="E30" i="1" s="1"/>
  <c r="F29" i="1"/>
  <c r="E29" i="1"/>
  <c r="F28" i="1"/>
  <c r="E28" i="1"/>
  <c r="F27" i="1"/>
  <c r="E27" i="1"/>
  <c r="F26" i="1"/>
  <c r="E26" i="1" s="1"/>
  <c r="F25" i="1"/>
  <c r="E25" i="1"/>
  <c r="H24" i="1"/>
  <c r="H23" i="1"/>
  <c r="H22" i="1"/>
  <c r="H21" i="1"/>
  <c r="H20" i="1"/>
  <c r="H19" i="1"/>
  <c r="H18" i="1"/>
  <c r="H17" i="1"/>
  <c r="H16" i="1"/>
  <c r="H15" i="1"/>
  <c r="H14" i="1"/>
  <c r="H13" i="1"/>
  <c r="H12" i="1"/>
  <c r="H11" i="1"/>
  <c r="H10" i="1"/>
  <c r="H9" i="1"/>
  <c r="H8" i="1"/>
  <c r="H7" i="1"/>
  <c r="H6" i="1"/>
</calcChain>
</file>

<file path=xl/sharedStrings.xml><?xml version="1.0" encoding="utf-8"?>
<sst xmlns="http://schemas.openxmlformats.org/spreadsheetml/2006/main" count="130" uniqueCount="74">
  <si>
    <t>Región Geográfica por la que participa</t>
  </si>
  <si>
    <t>Tipo de servicio - 24/7</t>
  </si>
  <si>
    <t>Tarifa Costo por KM</t>
  </si>
  <si>
    <t xml:space="preserve">Taxi </t>
  </si>
  <si>
    <t>Furgón</t>
  </si>
  <si>
    <t>Minibús con rampa</t>
  </si>
  <si>
    <t>Ejemplos:</t>
  </si>
  <si>
    <t>Tarifa Costo por KM en pesos</t>
  </si>
  <si>
    <t>Talca</t>
  </si>
  <si>
    <t>Tarifa Costo por KM Interregional en pesos</t>
  </si>
  <si>
    <t>No Aplica</t>
  </si>
  <si>
    <t>INSTRUCCIONES</t>
  </si>
  <si>
    <t xml:space="preserve">Para calcular el pago mensual se considerará el total de kilómetros teóricos que realizó el Oferente y se generará el pago según lo descrito en el numeral 5 de estas Bases. 
A modo de ejemplo, si un oferente quiere postular a dos regiones y distintos servicios, debe hacer dos de estas tablas. Luego darle tarifa al servicio en el que quiere participar. Escribir “no aplica” en aquel en que no lo hará. Si estima necesario detallar un precio diferenciado para el caso de rutas interregionales, debe hacerlo como lo señala la segunda tabla 
</t>
  </si>
  <si>
    <t>11.1</t>
  </si>
  <si>
    <t>ANEXO T1: Detalle de Zonas a licitar</t>
  </si>
  <si>
    <t>Se detallan kilómetros promedio mensuales recorridos por la flota en un mes normal en cada zona a licitar. También se separa la cantidad de kilómetros en horarios hábiles (de 5am a 22hrs) e inhábiles (de 22:01 a 4:59, además de fin de semanas y feriados). Cabe recordar que esta es una referencia de la operación normal de ACHS Servicios en cada zona y que en ningún caso constituye un compromiso de demanda</t>
  </si>
  <si>
    <t>Zona</t>
  </si>
  <si>
    <t>Región Servicio de Taxi / Furgón</t>
  </si>
  <si>
    <t>KM Promedio Mensual</t>
  </si>
  <si>
    <t>Promedio Km hábil</t>
  </si>
  <si>
    <t>Promedio Km Inhábil</t>
  </si>
  <si>
    <t>Promedio Rutas Mensual</t>
  </si>
  <si>
    <t>Km Promedio de Rutas</t>
  </si>
  <si>
    <t>Norte</t>
  </si>
  <si>
    <t>Antofagasta</t>
  </si>
  <si>
    <t>Calama</t>
  </si>
  <si>
    <t>Arica</t>
  </si>
  <si>
    <t>Copiapó</t>
  </si>
  <si>
    <t>Vallenar</t>
  </si>
  <si>
    <t>Ovalle</t>
  </si>
  <si>
    <t>Coquimbo - La Serena</t>
  </si>
  <si>
    <t>Illapel</t>
  </si>
  <si>
    <t>Vicuña</t>
  </si>
  <si>
    <t>Tarapacá</t>
  </si>
  <si>
    <t>Centro</t>
  </si>
  <si>
    <t>Valparaíso - Viña del Mar</t>
  </si>
  <si>
    <t>La Calera - San Felipe - Los Andes</t>
  </si>
  <si>
    <t>La Ligua</t>
  </si>
  <si>
    <t>Melipilla - Talagante - Peñaflor</t>
  </si>
  <si>
    <t>San Antonio</t>
  </si>
  <si>
    <t>Rancagua</t>
  </si>
  <si>
    <t>San Fernando</t>
  </si>
  <si>
    <t>Santa Cruz</t>
  </si>
  <si>
    <t>San Vicente</t>
  </si>
  <si>
    <t>Sur</t>
  </si>
  <si>
    <t>Curicó, Talca, Linares</t>
  </si>
  <si>
    <t>Constitución</t>
  </si>
  <si>
    <t xml:space="preserve">Parral (incluir linares) </t>
  </si>
  <si>
    <t>Chillan</t>
  </si>
  <si>
    <t>Los Ángeles - Laja - Cabrero</t>
  </si>
  <si>
    <t>Angol</t>
  </si>
  <si>
    <t>Concepción - Talcahuano</t>
  </si>
  <si>
    <t>Coronel - Arauco - Cañete - Curanilahue</t>
  </si>
  <si>
    <t>Ancud</t>
  </si>
  <si>
    <t>Castro</t>
  </si>
  <si>
    <t>Quellón</t>
  </si>
  <si>
    <t>Temuco - Victoria - Villarrica</t>
  </si>
  <si>
    <t>Valdivia - Osorno - La Unión</t>
  </si>
  <si>
    <t>Puerto Montt - Calbuco</t>
  </si>
  <si>
    <t>Coyhaique - Natales</t>
  </si>
  <si>
    <t>Punta Arenas</t>
  </si>
  <si>
    <t>Vehículo</t>
  </si>
  <si>
    <t>Zona de Servicio</t>
  </si>
  <si>
    <t>Taxi / Furgón</t>
  </si>
  <si>
    <t>Región Metropolitana</t>
  </si>
  <si>
    <t>Interregional</t>
  </si>
  <si>
    <t>Mini Bus con Rampa</t>
  </si>
  <si>
    <r>
      <t xml:space="preserve"> $ </t>
    </r>
    <r>
      <rPr>
        <i/>
        <sz val="11"/>
        <color rgb="FF000000"/>
        <rFont val="Calibri"/>
        <family val="2"/>
        <scheme val="minor"/>
      </rPr>
      <t>xxx</t>
    </r>
  </si>
  <si>
    <t>NOMBRE O RAZÓN SOCIAL:</t>
  </si>
  <si>
    <t xml:space="preserve">RUT </t>
  </si>
  <si>
    <t xml:space="preserve"> $ xxx</t>
  </si>
  <si>
    <t>xxxxx</t>
  </si>
  <si>
    <r>
      <t xml:space="preserve">El Oferente debe elegir una zona geográfica a la que desea postular, según la pestaña </t>
    </r>
    <r>
      <rPr>
        <b/>
        <sz val="11"/>
        <color theme="1"/>
        <rFont val="Calibri Light"/>
        <family val="2"/>
      </rPr>
      <t>ANEXO T1</t>
    </r>
    <r>
      <rPr>
        <sz val="11"/>
        <color theme="1"/>
        <rFont val="Calibri Light"/>
        <family val="2"/>
      </rPr>
      <t xml:space="preserve"> de este archivo ( </t>
    </r>
    <r>
      <rPr>
        <i/>
        <sz val="11"/>
        <color theme="1"/>
        <rFont val="Calibri Light"/>
        <family val="2"/>
      </rPr>
      <t>que</t>
    </r>
    <r>
      <rPr>
        <sz val="11"/>
        <color theme="1"/>
        <rFont val="Calibri Light"/>
        <family val="2"/>
      </rPr>
      <t xml:space="preserve"> </t>
    </r>
    <r>
      <rPr>
        <i/>
        <sz val="11"/>
        <color theme="1"/>
        <rFont val="Calibri Light"/>
        <family val="2"/>
      </rPr>
      <t>corresponde al punto 11.1 de las bases técnicas</t>
    </r>
    <r>
      <rPr>
        <sz val="11"/>
        <color theme="1"/>
        <rFont val="Calibri Light"/>
        <family val="2"/>
      </rPr>
      <t xml:space="preserve">), para definir en qué tipo de servicio desea participar  y para el cual debe asignar un precio por kilómetro teórico único (esto debe incluir dentro de la tarifa, todos los costos asociados al desplazamiento para la ejecución de las rutas: autopistas, tag, peajes, tiempos de espera, bajadas de bandera, impuestos que procedan, permisos, etc) en la pestaña </t>
    </r>
    <r>
      <rPr>
        <b/>
        <sz val="11"/>
        <color theme="1"/>
        <rFont val="Calibri Light"/>
        <family val="2"/>
      </rPr>
      <t>OFERTA ECONOMICA</t>
    </r>
    <r>
      <rPr>
        <sz val="11"/>
        <color theme="1"/>
        <rFont val="Calibri Light"/>
        <family val="2"/>
      </rPr>
      <t xml:space="preserve"> de este archivo.</t>
    </r>
  </si>
  <si>
    <r>
      <t>"</t>
    </r>
    <r>
      <rPr>
        <i/>
        <sz val="11"/>
        <color rgb="FF000000"/>
        <rFont val="Calibri"/>
        <family val="2"/>
        <scheme val="minor"/>
      </rPr>
      <t>xxxxxxx</t>
    </r>
    <r>
      <rPr>
        <sz val="11"/>
        <color rgb="FF00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</si>
</sst>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 &quot;$&quot;* #,##0_ ;_ &quot;$&quot;* \-#,##0_ ;_ &quot;$&quot;* &quot;-&quot;_ ;_ @_ "/>
    <numFmt numFmtId="41" formatCode="_ * #,##0_ ;_ * \-#,##0_ ;_ * &quot;-&quot;_ ;_ @_ "/>
    <numFmt numFmtId="164" formatCode="0.0"/>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Calibri Light"/>
      <family val="2"/>
    </font>
    <font>
      <b/>
      <sz val="11"/>
      <color theme="1"/>
      <name val="Calibri Light"/>
      <family val="2"/>
    </font>
    <font>
      <i/>
      <sz val="11"/>
      <color theme="1"/>
      <name val="Calibri Light"/>
      <family val="2"/>
    </font>
    <font>
      <sz val="11"/>
      <color rgb="FF000000"/>
      <name val="Calibri"/>
      <family val="2"/>
      <scheme val="minor"/>
    </font>
    <font>
      <b/>
      <sz val="9"/>
      <color rgb="FF000000"/>
      <name val="Calibri Light"/>
      <family val="2"/>
    </font>
    <font>
      <sz val="11"/>
      <color rgb="FF000000"/>
      <name val="Calibri"/>
      <family val="2"/>
    </font>
    <font>
      <i/>
      <sz val="11"/>
      <color rgb="FF000000"/>
      <name val="Calibri"/>
      <family val="2"/>
      <scheme val="minor"/>
    </font>
    <font>
      <b/>
      <i/>
      <sz val="11"/>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4" tint="-0.499984740745262"/>
        <bgColor indexed="64"/>
      </patternFill>
    </fill>
  </fills>
  <borders count="3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1" fontId="1" fillId="0" borderId="0" applyFont="0" applyFill="0" applyBorder="0" applyAlignment="0" applyProtection="0"/>
    <xf numFmtId="42" fontId="1" fillId="0" borderId="0" applyFont="0" applyFill="0" applyBorder="0" applyAlignment="0" applyProtection="0"/>
  </cellStyleXfs>
  <cellXfs count="81">
    <xf numFmtId="0" fontId="0" fillId="0" borderId="0" xfId="0"/>
    <xf numFmtId="0" fontId="3" fillId="0" borderId="0" xfId="0" applyFont="1"/>
    <xf numFmtId="0" fontId="8" fillId="2" borderId="3" xfId="0" applyFont="1" applyFill="1" applyBorder="1" applyAlignment="1">
      <alignment vertical="center" wrapText="1"/>
    </xf>
    <xf numFmtId="0" fontId="8" fillId="2" borderId="4" xfId="0" applyFont="1" applyFill="1" applyBorder="1" applyAlignment="1">
      <alignment horizontal="center" vertical="center" wrapText="1"/>
    </xf>
    <xf numFmtId="0" fontId="7" fillId="0" borderId="3" xfId="0" applyFont="1" applyBorder="1" applyAlignment="1">
      <alignment vertical="center"/>
    </xf>
    <xf numFmtId="0" fontId="7" fillId="0" borderId="4" xfId="0" applyFont="1" applyBorder="1" applyAlignment="1">
      <alignment vertical="center"/>
    </xf>
    <xf numFmtId="0" fontId="8" fillId="2" borderId="5" xfId="0" applyFont="1" applyFill="1" applyBorder="1" applyAlignment="1">
      <alignment horizontal="center" vertical="center" wrapText="1"/>
    </xf>
    <xf numFmtId="0" fontId="7" fillId="0" borderId="6" xfId="0" applyFont="1" applyBorder="1" applyAlignment="1">
      <alignment vertical="center"/>
    </xf>
    <xf numFmtId="0" fontId="7" fillId="3" borderId="1" xfId="0" applyFont="1" applyFill="1" applyBorder="1" applyAlignment="1">
      <alignment vertical="center"/>
    </xf>
    <xf numFmtId="0" fontId="3" fillId="0" borderId="0" xfId="0" applyFont="1" applyAlignment="1">
      <alignment horizontal="left"/>
    </xf>
    <xf numFmtId="0" fontId="3" fillId="0" borderId="0" xfId="0" applyFont="1" applyAlignment="1">
      <alignment horizontal="left" vertical="center"/>
    </xf>
    <xf numFmtId="0" fontId="0" fillId="0" borderId="0" xfId="0" applyAlignment="1">
      <alignment horizontal="center"/>
    </xf>
    <xf numFmtId="41" fontId="0" fillId="0" borderId="0" xfId="1" applyFont="1" applyAlignment="1">
      <alignment horizontal="center"/>
    </xf>
    <xf numFmtId="41" fontId="0" fillId="0" borderId="0" xfId="1" applyFont="1"/>
    <xf numFmtId="0" fontId="0" fillId="0" borderId="0" xfId="0" applyAlignment="1">
      <alignment horizontal="center" vertical="center"/>
    </xf>
    <xf numFmtId="0" fontId="0" fillId="0" borderId="0" xfId="0" applyAlignment="1">
      <alignment vertical="center"/>
    </xf>
    <xf numFmtId="0" fontId="2" fillId="4" borderId="7" xfId="0" applyFont="1" applyFill="1" applyBorder="1" applyAlignment="1">
      <alignment horizontal="center"/>
    </xf>
    <xf numFmtId="0" fontId="2" fillId="4" borderId="8" xfId="0" applyFont="1" applyFill="1" applyBorder="1" applyAlignment="1">
      <alignment horizontal="center"/>
    </xf>
    <xf numFmtId="41" fontId="2" fillId="4" borderId="7" xfId="1" applyFont="1" applyFill="1" applyBorder="1" applyAlignment="1">
      <alignment horizontal="center"/>
    </xf>
    <xf numFmtId="41" fontId="2" fillId="4" borderId="9" xfId="1" applyFont="1" applyFill="1" applyBorder="1" applyAlignment="1">
      <alignment horizontal="center"/>
    </xf>
    <xf numFmtId="41" fontId="2" fillId="4" borderId="10" xfId="1" applyFont="1" applyFill="1" applyBorder="1" applyAlignment="1">
      <alignment horizontal="center"/>
    </xf>
    <xf numFmtId="41" fontId="0" fillId="0" borderId="11" xfId="1" applyFont="1" applyBorder="1" applyAlignment="1">
      <alignment horizontal="center"/>
    </xf>
    <xf numFmtId="1" fontId="0" fillId="0" borderId="12" xfId="1" applyNumberFormat="1" applyFont="1" applyBorder="1" applyAlignment="1">
      <alignment horizontal="center" vertical="center"/>
    </xf>
    <xf numFmtId="1" fontId="0" fillId="0" borderId="13" xfId="1" applyNumberFormat="1" applyFont="1" applyBorder="1" applyAlignment="1">
      <alignment horizontal="center" vertical="center"/>
    </xf>
    <xf numFmtId="41" fontId="0" fillId="0" borderId="15" xfId="1" applyFont="1" applyBorder="1" applyAlignment="1">
      <alignment horizontal="center"/>
    </xf>
    <xf numFmtId="1" fontId="0" fillId="0" borderId="16" xfId="1" applyNumberFormat="1" applyFont="1" applyBorder="1" applyAlignment="1">
      <alignment horizontal="center" vertical="center"/>
    </xf>
    <xf numFmtId="1" fontId="0" fillId="0" borderId="17" xfId="1" applyNumberFormat="1" applyFont="1" applyBorder="1" applyAlignment="1">
      <alignment horizontal="center" vertical="center"/>
    </xf>
    <xf numFmtId="1" fontId="9" fillId="0" borderId="16" xfId="1" applyNumberFormat="1" applyFont="1" applyBorder="1" applyAlignment="1">
      <alignment horizontal="center" vertical="center"/>
    </xf>
    <xf numFmtId="1" fontId="0" fillId="0" borderId="18" xfId="1" applyNumberFormat="1" applyFont="1" applyBorder="1" applyAlignment="1">
      <alignment horizontal="center" vertical="center"/>
    </xf>
    <xf numFmtId="41" fontId="0" fillId="0" borderId="19" xfId="1" applyFont="1" applyBorder="1" applyAlignment="1">
      <alignment horizontal="center"/>
    </xf>
    <xf numFmtId="1" fontId="9" fillId="0" borderId="20" xfId="1" applyNumberFormat="1" applyFont="1" applyBorder="1" applyAlignment="1">
      <alignment horizontal="center" vertical="center"/>
    </xf>
    <xf numFmtId="1" fontId="0" fillId="0" borderId="21" xfId="1" applyNumberFormat="1" applyFont="1" applyBorder="1" applyAlignment="1">
      <alignment horizontal="center" vertical="center"/>
    </xf>
    <xf numFmtId="1" fontId="0" fillId="0" borderId="20" xfId="1" applyNumberFormat="1" applyFont="1" applyBorder="1" applyAlignment="1">
      <alignment horizontal="center" vertical="center"/>
    </xf>
    <xf numFmtId="1" fontId="0" fillId="0" borderId="22" xfId="1" applyNumberFormat="1" applyFont="1" applyBorder="1" applyAlignment="1">
      <alignment horizontal="center" vertical="center"/>
    </xf>
    <xf numFmtId="1" fontId="9" fillId="0" borderId="12" xfId="1" applyNumberFormat="1" applyFont="1" applyBorder="1" applyAlignment="1">
      <alignment horizontal="center" vertical="center"/>
    </xf>
    <xf numFmtId="1" fontId="0" fillId="0" borderId="23" xfId="1" applyNumberFormat="1" applyFont="1" applyBorder="1" applyAlignment="1">
      <alignment horizontal="center" vertical="center"/>
    </xf>
    <xf numFmtId="1" fontId="0" fillId="0" borderId="12" xfId="1" applyNumberFormat="1" applyFont="1" applyFill="1" applyBorder="1" applyAlignment="1">
      <alignment horizontal="center" vertical="center"/>
    </xf>
    <xf numFmtId="1" fontId="9" fillId="0" borderId="24" xfId="1" applyNumberFormat="1" applyFont="1" applyBorder="1" applyAlignment="1">
      <alignment horizontal="center" vertical="center"/>
    </xf>
    <xf numFmtId="1" fontId="9" fillId="0" borderId="13" xfId="1" applyNumberFormat="1" applyFont="1" applyBorder="1" applyAlignment="1">
      <alignment horizontal="center" vertical="center"/>
    </xf>
    <xf numFmtId="1" fontId="0" fillId="0" borderId="16" xfId="1" applyNumberFormat="1" applyFont="1" applyFill="1" applyBorder="1" applyAlignment="1">
      <alignment horizontal="center" vertical="center"/>
    </xf>
    <xf numFmtId="1" fontId="9" fillId="0" borderId="26" xfId="1" applyNumberFormat="1" applyFont="1" applyBorder="1" applyAlignment="1">
      <alignment horizontal="center" vertical="center"/>
    </xf>
    <xf numFmtId="1" fontId="9" fillId="0" borderId="27" xfId="1" applyNumberFormat="1" applyFont="1" applyBorder="1" applyAlignment="1">
      <alignment horizontal="center" vertical="center"/>
    </xf>
    <xf numFmtId="1" fontId="9" fillId="0" borderId="28" xfId="1" applyNumberFormat="1" applyFont="1" applyBorder="1" applyAlignment="1">
      <alignment horizontal="center" vertical="center"/>
    </xf>
    <xf numFmtId="1" fontId="0" fillId="0" borderId="20" xfId="1" applyNumberFormat="1" applyFont="1" applyFill="1" applyBorder="1" applyAlignment="1">
      <alignment horizontal="center" vertical="center"/>
    </xf>
    <xf numFmtId="1" fontId="9" fillId="0" borderId="29" xfId="1" applyNumberFormat="1" applyFont="1" applyBorder="1" applyAlignment="1">
      <alignment horizontal="center" vertical="center"/>
    </xf>
    <xf numFmtId="1" fontId="9" fillId="0" borderId="4" xfId="1" applyNumberFormat="1" applyFont="1" applyBorder="1" applyAlignment="1">
      <alignment horizontal="center" vertical="center"/>
    </xf>
    <xf numFmtId="1" fontId="9" fillId="0" borderId="6" xfId="1" applyNumberFormat="1" applyFont="1" applyBorder="1" applyAlignment="1">
      <alignment horizontal="center" vertical="center"/>
    </xf>
    <xf numFmtId="42" fontId="3" fillId="0" borderId="0" xfId="2" applyFont="1" applyBorder="1" applyAlignment="1">
      <alignment horizontal="center" vertical="center"/>
    </xf>
    <xf numFmtId="0" fontId="0" fillId="0" borderId="0" xfId="0" applyAlignment="1">
      <alignment vertical="top" wrapText="1"/>
    </xf>
    <xf numFmtId="0" fontId="2" fillId="4" borderId="7" xfId="1" applyNumberFormat="1" applyFont="1" applyFill="1" applyBorder="1" applyAlignment="1">
      <alignment horizontal="center"/>
    </xf>
    <xf numFmtId="0" fontId="2" fillId="4" borderId="10" xfId="1" applyNumberFormat="1" applyFont="1" applyFill="1" applyBorder="1" applyAlignment="1">
      <alignment horizontal="center"/>
    </xf>
    <xf numFmtId="0" fontId="0" fillId="0" borderId="12" xfId="0" applyBorder="1" applyAlignment="1">
      <alignment vertical="top" wrapText="1"/>
    </xf>
    <xf numFmtId="0" fontId="0" fillId="0" borderId="13" xfId="0" applyBorder="1" applyAlignment="1">
      <alignment vertical="top" wrapText="1"/>
    </xf>
    <xf numFmtId="164" fontId="0" fillId="0" borderId="13" xfId="1" applyNumberFormat="1" applyFont="1" applyBorder="1" applyAlignment="1">
      <alignment vertical="top" wrapText="1"/>
    </xf>
    <xf numFmtId="164" fontId="0" fillId="0" borderId="12" xfId="1" applyNumberFormat="1" applyFont="1"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164" fontId="0" fillId="0" borderId="17" xfId="1" applyNumberFormat="1" applyFont="1" applyBorder="1" applyAlignment="1">
      <alignment vertical="top" wrapText="1"/>
    </xf>
    <xf numFmtId="164" fontId="0" fillId="0" borderId="16" xfId="1" applyNumberFormat="1" applyFont="1" applyBorder="1" applyAlignment="1">
      <alignment vertical="top" wrapText="1"/>
    </xf>
    <xf numFmtId="0" fontId="0" fillId="0" borderId="20" xfId="0" applyBorder="1" applyAlignment="1">
      <alignment vertical="top" wrapText="1"/>
    </xf>
    <xf numFmtId="0" fontId="0" fillId="0" borderId="22" xfId="0" applyBorder="1" applyAlignment="1">
      <alignment vertical="top" wrapText="1"/>
    </xf>
    <xf numFmtId="164" fontId="0" fillId="0" borderId="22" xfId="1" applyNumberFormat="1" applyFont="1" applyBorder="1" applyAlignment="1">
      <alignment vertical="top" wrapText="1"/>
    </xf>
    <xf numFmtId="164" fontId="0" fillId="0" borderId="20" xfId="1" applyNumberFormat="1" applyFont="1" applyBorder="1" applyAlignment="1">
      <alignment vertical="top" wrapText="1"/>
    </xf>
    <xf numFmtId="0" fontId="10" fillId="3" borderId="2" xfId="0" applyFont="1" applyFill="1" applyBorder="1" applyAlignment="1">
      <alignment horizontal="center" vertical="center"/>
    </xf>
    <xf numFmtId="0" fontId="3" fillId="3" borderId="30" xfId="0" applyFont="1" applyFill="1" applyBorder="1"/>
    <xf numFmtId="0" fontId="3" fillId="3" borderId="32" xfId="0" applyFont="1" applyFill="1" applyBorder="1"/>
    <xf numFmtId="0" fontId="11" fillId="0" borderId="0" xfId="0" applyFont="1" applyAlignment="1">
      <alignment horizontal="center"/>
    </xf>
    <xf numFmtId="0" fontId="3" fillId="3" borderId="0" xfId="0" applyFont="1" applyFill="1" applyAlignment="1">
      <alignment horizontal="left"/>
    </xf>
    <xf numFmtId="0" fontId="7" fillId="3" borderId="2" xfId="0" applyFont="1" applyFill="1" applyBorder="1" applyAlignment="1">
      <alignment horizontal="center" vertical="center"/>
    </xf>
    <xf numFmtId="0" fontId="0" fillId="0" borderId="31" xfId="0" applyFont="1" applyBorder="1" applyAlignment="1">
      <alignment horizontal="center"/>
    </xf>
    <xf numFmtId="0" fontId="0" fillId="0" borderId="33" xfId="0" applyFont="1" applyBorder="1" applyAlignment="1">
      <alignment horizontal="center"/>
    </xf>
    <xf numFmtId="0" fontId="7" fillId="0" borderId="4"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0" fillId="0" borderId="0" xfId="0" applyAlignment="1">
      <alignment horizontal="left" vertical="center" wrapText="1"/>
    </xf>
    <xf numFmtId="41" fontId="3" fillId="0" borderId="8" xfId="1" applyFont="1" applyBorder="1" applyAlignment="1">
      <alignment horizontal="center" vertical="center"/>
    </xf>
    <xf numFmtId="41" fontId="3" fillId="0" borderId="14" xfId="1" applyFont="1" applyBorder="1" applyAlignment="1">
      <alignment horizontal="center" vertical="center"/>
    </xf>
    <xf numFmtId="41" fontId="3" fillId="0" borderId="3" xfId="1" applyFont="1" applyBorder="1" applyAlignment="1">
      <alignment horizontal="center" vertical="center"/>
    </xf>
    <xf numFmtId="41" fontId="3" fillId="0" borderId="7" xfId="1" applyFont="1" applyBorder="1" applyAlignment="1">
      <alignment horizontal="center" vertical="center"/>
    </xf>
    <xf numFmtId="41" fontId="3" fillId="0" borderId="25" xfId="1" applyFont="1" applyBorder="1" applyAlignment="1">
      <alignment horizontal="center" vertical="center"/>
    </xf>
    <xf numFmtId="41" fontId="3" fillId="0" borderId="4" xfId="1" applyFont="1" applyBorder="1" applyAlignment="1">
      <alignment horizontal="center" vertical="center"/>
    </xf>
  </cellXfs>
  <cellStyles count="3">
    <cellStyle name="Millares [0]" xfId="1" builtinId="6"/>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workbookViewId="0">
      <selection activeCell="A3" sqref="A3:G3"/>
    </sheetView>
  </sheetViews>
  <sheetFormatPr baseColWidth="10" defaultRowHeight="15" x14ac:dyDescent="0.25"/>
  <cols>
    <col min="1" max="1" width="35" bestFit="1" customWidth="1"/>
    <col min="2" max="2" width="29" customWidth="1"/>
    <col min="3" max="3" width="13.140625" customWidth="1"/>
    <col min="4" max="5" width="11.42578125" customWidth="1"/>
  </cols>
  <sheetData>
    <row r="1" spans="1:7" x14ac:dyDescent="0.25">
      <c r="A1" s="67" t="s">
        <v>11</v>
      </c>
    </row>
    <row r="3" spans="1:7" ht="91.5" customHeight="1" x14ac:dyDescent="0.25">
      <c r="A3" s="72" t="s">
        <v>72</v>
      </c>
      <c r="B3" s="72"/>
      <c r="C3" s="72"/>
      <c r="D3" s="72"/>
      <c r="E3" s="72"/>
      <c r="F3" s="72"/>
      <c r="G3" s="72"/>
    </row>
    <row r="4" spans="1:7" ht="19.5" customHeight="1" x14ac:dyDescent="0.25">
      <c r="A4" s="1"/>
    </row>
    <row r="5" spans="1:7" ht="104.25" customHeight="1" x14ac:dyDescent="0.25">
      <c r="A5" s="72" t="s">
        <v>12</v>
      </c>
      <c r="B5" s="73"/>
      <c r="C5" s="73"/>
      <c r="D5" s="73"/>
      <c r="E5" s="73"/>
      <c r="F5" s="73"/>
      <c r="G5" s="73"/>
    </row>
    <row r="7" spans="1:7" ht="15.75" thickBot="1" x14ac:dyDescent="0.3">
      <c r="A7" s="1" t="s">
        <v>6</v>
      </c>
    </row>
    <row r="8" spans="1:7" ht="15.75" thickBot="1" x14ac:dyDescent="0.3">
      <c r="A8" s="8" t="s">
        <v>0</v>
      </c>
      <c r="B8" s="63" t="s">
        <v>71</v>
      </c>
    </row>
    <row r="9" spans="1:7" ht="15.75" thickBot="1" x14ac:dyDescent="0.3">
      <c r="A9" s="2" t="s">
        <v>1</v>
      </c>
      <c r="B9" s="3" t="s">
        <v>2</v>
      </c>
    </row>
    <row r="10" spans="1:7" ht="15.75" thickBot="1" x14ac:dyDescent="0.3">
      <c r="A10" s="4" t="s">
        <v>3</v>
      </c>
      <c r="B10" s="5" t="s">
        <v>70</v>
      </c>
    </row>
    <row r="11" spans="1:7" ht="15.75" thickBot="1" x14ac:dyDescent="0.3">
      <c r="A11" s="4" t="s">
        <v>4</v>
      </c>
      <c r="B11" s="5" t="s">
        <v>70</v>
      </c>
    </row>
    <row r="12" spans="1:7" ht="15.75" thickBot="1" x14ac:dyDescent="0.3">
      <c r="A12" s="4" t="s">
        <v>5</v>
      </c>
      <c r="B12" s="5" t="s">
        <v>70</v>
      </c>
    </row>
    <row r="13" spans="1:7" ht="15.75" thickBot="1" x14ac:dyDescent="0.3"/>
    <row r="14" spans="1:7" ht="15.75" thickBot="1" x14ac:dyDescent="0.3">
      <c r="A14" s="8" t="s">
        <v>0</v>
      </c>
      <c r="B14" s="63" t="s">
        <v>8</v>
      </c>
    </row>
    <row r="15" spans="1:7" ht="48.75" thickBot="1" x14ac:dyDescent="0.3">
      <c r="A15" s="2" t="s">
        <v>1</v>
      </c>
      <c r="B15" s="3" t="s">
        <v>7</v>
      </c>
      <c r="C15" s="6" t="s">
        <v>9</v>
      </c>
    </row>
    <row r="16" spans="1:7" ht="15.75" thickBot="1" x14ac:dyDescent="0.3">
      <c r="A16" s="4" t="s">
        <v>3</v>
      </c>
      <c r="B16" s="5" t="s">
        <v>67</v>
      </c>
      <c r="C16" s="7" t="s">
        <v>67</v>
      </c>
    </row>
    <row r="17" spans="1:3" ht="15.75" thickBot="1" x14ac:dyDescent="0.3">
      <c r="A17" s="4" t="s">
        <v>4</v>
      </c>
      <c r="B17" s="5" t="s">
        <v>67</v>
      </c>
      <c r="C17" s="5" t="s">
        <v>67</v>
      </c>
    </row>
    <row r="18" spans="1:3" ht="15.75" thickBot="1" x14ac:dyDescent="0.3">
      <c r="A18" s="4" t="s">
        <v>5</v>
      </c>
      <c r="B18" s="5" t="s">
        <v>10</v>
      </c>
      <c r="C18" s="7" t="s">
        <v>10</v>
      </c>
    </row>
  </sheetData>
  <mergeCells count="2">
    <mergeCell ref="A3:G3"/>
    <mergeCell ref="A5:G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workbookViewId="0">
      <selection activeCell="A3" sqref="A3"/>
    </sheetView>
  </sheetViews>
  <sheetFormatPr baseColWidth="10" defaultRowHeight="15" x14ac:dyDescent="0.25"/>
  <cols>
    <col min="2" max="2" width="17.85546875" style="14" bestFit="1" customWidth="1"/>
    <col min="3" max="3" width="34.140625" style="11" bestFit="1" customWidth="1"/>
    <col min="4" max="4" width="23.7109375" style="12" bestFit="1" customWidth="1"/>
    <col min="5" max="5" width="20.42578125" style="12" bestFit="1" customWidth="1"/>
    <col min="6" max="6" width="22.140625" style="13" bestFit="1" customWidth="1"/>
    <col min="7" max="7" width="26.140625" style="13" bestFit="1" customWidth="1"/>
    <col min="8" max="8" width="24" style="13" bestFit="1" customWidth="1"/>
  </cols>
  <sheetData>
    <row r="1" spans="1:8" x14ac:dyDescent="0.25">
      <c r="A1" s="9" t="s">
        <v>13</v>
      </c>
      <c r="B1" s="10" t="s">
        <v>14</v>
      </c>
    </row>
    <row r="3" spans="1:8" x14ac:dyDescent="0.25">
      <c r="A3" s="15"/>
      <c r="B3" s="74" t="s">
        <v>15</v>
      </c>
      <c r="C3" s="74"/>
      <c r="D3" s="74"/>
      <c r="E3" s="74"/>
      <c r="F3" s="74"/>
      <c r="G3" s="74"/>
      <c r="H3" s="74"/>
    </row>
    <row r="4" spans="1:8" ht="15.75" thickBot="1" x14ac:dyDescent="0.3"/>
    <row r="5" spans="1:8" ht="15.75" thickBot="1" x14ac:dyDescent="0.3">
      <c r="B5" s="16" t="s">
        <v>16</v>
      </c>
      <c r="C5" s="17" t="s">
        <v>17</v>
      </c>
      <c r="D5" s="18" t="s">
        <v>18</v>
      </c>
      <c r="E5" s="19" t="s">
        <v>19</v>
      </c>
      <c r="F5" s="20" t="s">
        <v>20</v>
      </c>
      <c r="G5" s="18" t="s">
        <v>21</v>
      </c>
      <c r="H5" s="19" t="s">
        <v>22</v>
      </c>
    </row>
    <row r="6" spans="1:8" x14ac:dyDescent="0.25">
      <c r="B6" s="75" t="s">
        <v>23</v>
      </c>
      <c r="C6" s="21" t="s">
        <v>24</v>
      </c>
      <c r="D6" s="22">
        <v>7781.4</v>
      </c>
      <c r="E6" s="23">
        <v>7003.26</v>
      </c>
      <c r="F6" s="22">
        <v>778.13999999999942</v>
      </c>
      <c r="G6" s="22">
        <v>389.4</v>
      </c>
      <c r="H6" s="23">
        <f t="shared" ref="H6:H24" si="0">+D6/G6</f>
        <v>19.983050847457626</v>
      </c>
    </row>
    <row r="7" spans="1:8" x14ac:dyDescent="0.25">
      <c r="B7" s="76"/>
      <c r="C7" s="24" t="s">
        <v>25</v>
      </c>
      <c r="D7" s="25">
        <v>5187.6000000000004</v>
      </c>
      <c r="E7" s="26">
        <v>4668.84</v>
      </c>
      <c r="F7" s="25">
        <v>518.76000000000022</v>
      </c>
      <c r="G7" s="25">
        <v>259.60000000000002</v>
      </c>
      <c r="H7" s="26">
        <f t="shared" si="0"/>
        <v>19.983050847457626</v>
      </c>
    </row>
    <row r="8" spans="1:8" x14ac:dyDescent="0.25">
      <c r="B8" s="76"/>
      <c r="C8" s="24" t="s">
        <v>26</v>
      </c>
      <c r="D8" s="27">
        <v>8074</v>
      </c>
      <c r="E8" s="28">
        <v>7024.38</v>
      </c>
      <c r="F8" s="25">
        <v>1049.6199999999999</v>
      </c>
      <c r="G8" s="25">
        <v>390</v>
      </c>
      <c r="H8" s="26">
        <f t="shared" si="0"/>
        <v>20.702564102564104</v>
      </c>
    </row>
    <row r="9" spans="1:8" x14ac:dyDescent="0.25">
      <c r="B9" s="76"/>
      <c r="C9" s="24" t="s">
        <v>27</v>
      </c>
      <c r="D9" s="25">
        <v>9816.3679530010522</v>
      </c>
      <c r="E9" s="28">
        <v>8245.7490805208836</v>
      </c>
      <c r="F9" s="25">
        <v>1570.6188724801686</v>
      </c>
      <c r="G9" s="25">
        <v>225.54101638502769</v>
      </c>
      <c r="H9" s="26">
        <f t="shared" si="0"/>
        <v>43.523648648648646</v>
      </c>
    </row>
    <row r="10" spans="1:8" x14ac:dyDescent="0.25">
      <c r="B10" s="76"/>
      <c r="C10" s="24" t="s">
        <v>28</v>
      </c>
      <c r="D10" s="25">
        <v>7030.5852233737905</v>
      </c>
      <c r="E10" s="28">
        <v>5905.6915876339835</v>
      </c>
      <c r="F10" s="25">
        <v>1124.893635739807</v>
      </c>
      <c r="G10" s="25">
        <v>161.53483087158597</v>
      </c>
      <c r="H10" s="26">
        <f t="shared" si="0"/>
        <v>43.523648648648646</v>
      </c>
    </row>
    <row r="11" spans="1:8" x14ac:dyDescent="0.25">
      <c r="B11" s="76"/>
      <c r="C11" s="24" t="s">
        <v>29</v>
      </c>
      <c r="D11" s="25">
        <v>8919.0468236251563</v>
      </c>
      <c r="E11" s="28">
        <v>7491.9993318451307</v>
      </c>
      <c r="F11" s="25">
        <v>1427.0474917800257</v>
      </c>
      <c r="G11" s="25">
        <v>204.92415274338634</v>
      </c>
      <c r="H11" s="26">
        <f t="shared" si="0"/>
        <v>43.523648648648646</v>
      </c>
    </row>
    <row r="12" spans="1:8" x14ac:dyDescent="0.25">
      <c r="B12" s="76"/>
      <c r="C12" s="24" t="s">
        <v>30</v>
      </c>
      <c r="D12" s="25">
        <v>16238.448925912147</v>
      </c>
      <c r="E12" s="28">
        <v>15101.757501098298</v>
      </c>
      <c r="F12" s="25">
        <v>1136.6914248138492</v>
      </c>
      <c r="G12" s="25">
        <v>460.88619196406563</v>
      </c>
      <c r="H12" s="26">
        <f t="shared" si="0"/>
        <v>35.233099209833185</v>
      </c>
    </row>
    <row r="13" spans="1:8" x14ac:dyDescent="0.25">
      <c r="B13" s="76"/>
      <c r="C13" s="24" t="s">
        <v>31</v>
      </c>
      <c r="D13" s="27">
        <v>13610.851309885105</v>
      </c>
      <c r="E13" s="28">
        <v>12658.091718193149</v>
      </c>
      <c r="F13" s="25">
        <v>952.7595916919563</v>
      </c>
      <c r="G13" s="25">
        <v>386.3086590488316</v>
      </c>
      <c r="H13" s="26">
        <f t="shared" si="0"/>
        <v>35.233099209833185</v>
      </c>
    </row>
    <row r="14" spans="1:8" x14ac:dyDescent="0.25">
      <c r="B14" s="76"/>
      <c r="C14" s="24" t="s">
        <v>32</v>
      </c>
      <c r="D14" s="27">
        <v>10281.199764202751</v>
      </c>
      <c r="E14" s="28">
        <v>9561.5157807085579</v>
      </c>
      <c r="F14" s="25">
        <v>719.68398349419294</v>
      </c>
      <c r="G14" s="25">
        <v>291.80514898710294</v>
      </c>
      <c r="H14" s="26">
        <f t="shared" si="0"/>
        <v>35.233099209833185</v>
      </c>
    </row>
    <row r="15" spans="1:8" ht="15.75" thickBot="1" x14ac:dyDescent="0.3">
      <c r="B15" s="77"/>
      <c r="C15" s="29" t="s">
        <v>33</v>
      </c>
      <c r="D15" s="30">
        <v>8074</v>
      </c>
      <c r="E15" s="31">
        <v>6943.64</v>
      </c>
      <c r="F15" s="32">
        <v>1130.3599999999997</v>
      </c>
      <c r="G15" s="32">
        <v>474</v>
      </c>
      <c r="H15" s="33">
        <f t="shared" si="0"/>
        <v>17.033755274261605</v>
      </c>
    </row>
    <row r="16" spans="1:8" x14ac:dyDescent="0.25">
      <c r="B16" s="75" t="s">
        <v>34</v>
      </c>
      <c r="C16" s="21" t="s">
        <v>35</v>
      </c>
      <c r="D16" s="34">
        <v>16880.298515584294</v>
      </c>
      <c r="E16" s="35">
        <v>16373.889560116764</v>
      </c>
      <c r="F16" s="22">
        <v>506.40895546753018</v>
      </c>
      <c r="G16" s="22">
        <v>705.33712417657091</v>
      </c>
      <c r="H16" s="23">
        <f t="shared" si="0"/>
        <v>23.932241671372108</v>
      </c>
    </row>
    <row r="17" spans="2:8" x14ac:dyDescent="0.25">
      <c r="B17" s="76"/>
      <c r="C17" s="24" t="s">
        <v>36</v>
      </c>
      <c r="D17" s="27">
        <v>12887.141637910441</v>
      </c>
      <c r="E17" s="28">
        <v>12500.527388773127</v>
      </c>
      <c r="F17" s="25">
        <v>386.61424913731389</v>
      </c>
      <c r="G17" s="25">
        <v>538.48451870374163</v>
      </c>
      <c r="H17" s="26">
        <f t="shared" si="0"/>
        <v>23.932241671372111</v>
      </c>
    </row>
    <row r="18" spans="2:8" x14ac:dyDescent="0.25">
      <c r="B18" s="76"/>
      <c r="C18" s="24" t="s">
        <v>37</v>
      </c>
      <c r="D18" s="27">
        <v>6565.4840886977518</v>
      </c>
      <c r="E18" s="28">
        <v>6368.519566036819</v>
      </c>
      <c r="F18" s="25">
        <v>196.96452266093274</v>
      </c>
      <c r="G18" s="25">
        <v>274.33636091647122</v>
      </c>
      <c r="H18" s="26">
        <f t="shared" si="0"/>
        <v>23.932241671372111</v>
      </c>
    </row>
    <row r="19" spans="2:8" x14ac:dyDescent="0.25">
      <c r="B19" s="76"/>
      <c r="C19" s="24" t="s">
        <v>38</v>
      </c>
      <c r="D19" s="27">
        <v>3952.9155324113617</v>
      </c>
      <c r="E19" s="28">
        <v>3834.3280664390209</v>
      </c>
      <c r="F19" s="25">
        <v>118.58746597234085</v>
      </c>
      <c r="G19" s="25">
        <v>165.1711355204917</v>
      </c>
      <c r="H19" s="26">
        <f t="shared" si="0"/>
        <v>23.932241671372111</v>
      </c>
    </row>
    <row r="20" spans="2:8" x14ac:dyDescent="0.25">
      <c r="B20" s="76"/>
      <c r="C20" s="24" t="s">
        <v>39</v>
      </c>
      <c r="D20" s="27">
        <v>2098.1602253961591</v>
      </c>
      <c r="E20" s="28">
        <v>2035.2154186342743</v>
      </c>
      <c r="F20" s="25">
        <v>62.94480676188482</v>
      </c>
      <c r="G20" s="25">
        <v>87.670860682724538</v>
      </c>
      <c r="H20" s="26">
        <f t="shared" si="0"/>
        <v>23.932241671372115</v>
      </c>
    </row>
    <row r="21" spans="2:8" x14ac:dyDescent="0.25">
      <c r="B21" s="76"/>
      <c r="C21" s="24" t="s">
        <v>40</v>
      </c>
      <c r="D21" s="27">
        <v>14645.155788203332</v>
      </c>
      <c r="E21" s="28">
        <v>13473.543325147066</v>
      </c>
      <c r="F21" s="25">
        <v>1171.6124630562663</v>
      </c>
      <c r="G21" s="25">
        <v>560.33321854489429</v>
      </c>
      <c r="H21" s="26">
        <f t="shared" si="0"/>
        <v>26.136511817440915</v>
      </c>
    </row>
    <row r="22" spans="2:8" x14ac:dyDescent="0.25">
      <c r="B22" s="76"/>
      <c r="C22" s="24" t="s">
        <v>41</v>
      </c>
      <c r="D22" s="27">
        <v>7648.3861630460906</v>
      </c>
      <c r="E22" s="28">
        <v>7036.5152700024037</v>
      </c>
      <c r="F22" s="25">
        <v>611.87089304368692</v>
      </c>
      <c r="G22" s="25">
        <v>292.63224627941042</v>
      </c>
      <c r="H22" s="26">
        <f t="shared" si="0"/>
        <v>26.136511817440915</v>
      </c>
    </row>
    <row r="23" spans="2:8" x14ac:dyDescent="0.25">
      <c r="B23" s="76"/>
      <c r="C23" s="24" t="s">
        <v>42</v>
      </c>
      <c r="D23" s="27">
        <v>5265.7421983482018</v>
      </c>
      <c r="E23" s="28">
        <v>4844.4828224803459</v>
      </c>
      <c r="F23" s="25">
        <v>421.25937586785585</v>
      </c>
      <c r="G23" s="25">
        <v>201.47073316931176</v>
      </c>
      <c r="H23" s="26">
        <f t="shared" si="0"/>
        <v>26.136511817440912</v>
      </c>
    </row>
    <row r="24" spans="2:8" ht="15.75" thickBot="1" x14ac:dyDescent="0.3">
      <c r="B24" s="77"/>
      <c r="C24" s="29" t="s">
        <v>43</v>
      </c>
      <c r="D24" s="30">
        <v>4510.2158504023746</v>
      </c>
      <c r="E24" s="31">
        <v>4149.3985823701851</v>
      </c>
      <c r="F24" s="32">
        <v>360.81726803218953</v>
      </c>
      <c r="G24" s="32">
        <v>172.56380200638344</v>
      </c>
      <c r="H24" s="33">
        <f t="shared" si="0"/>
        <v>26.136511817440912</v>
      </c>
    </row>
    <row r="25" spans="2:8" x14ac:dyDescent="0.25">
      <c r="B25" s="78" t="s">
        <v>44</v>
      </c>
      <c r="C25" s="21" t="s">
        <v>45</v>
      </c>
      <c r="D25" s="36">
        <v>78036</v>
      </c>
      <c r="E25" s="37">
        <f>+D25-F25</f>
        <v>67110.959999999992</v>
      </c>
      <c r="F25" s="34">
        <f>D25*14%</f>
        <v>10925.04</v>
      </c>
      <c r="G25" s="34">
        <v>532</v>
      </c>
      <c r="H25" s="38">
        <v>62</v>
      </c>
    </row>
    <row r="26" spans="2:8" x14ac:dyDescent="0.25">
      <c r="B26" s="79"/>
      <c r="C26" s="24" t="s">
        <v>46</v>
      </c>
      <c r="D26" s="39">
        <v>10890</v>
      </c>
      <c r="E26" s="40">
        <f t="shared" ref="E26:E40" si="1">+D26-F26</f>
        <v>9365.4</v>
      </c>
      <c r="F26" s="41">
        <f t="shared" ref="F26:F37" si="2">D26*14%</f>
        <v>1524.6000000000001</v>
      </c>
      <c r="G26" s="41">
        <v>281</v>
      </c>
      <c r="H26" s="42">
        <v>39</v>
      </c>
    </row>
    <row r="27" spans="2:8" x14ac:dyDescent="0.25">
      <c r="B27" s="79"/>
      <c r="C27" s="24" t="s">
        <v>47</v>
      </c>
      <c r="D27" s="39">
        <v>8234</v>
      </c>
      <c r="E27" s="40">
        <f t="shared" si="1"/>
        <v>7739.96</v>
      </c>
      <c r="F27" s="41">
        <f>D27*6%</f>
        <v>494.03999999999996</v>
      </c>
      <c r="G27" s="41">
        <v>201</v>
      </c>
      <c r="H27" s="42">
        <v>41</v>
      </c>
    </row>
    <row r="28" spans="2:8" x14ac:dyDescent="0.25">
      <c r="B28" s="79"/>
      <c r="C28" s="24" t="s">
        <v>48</v>
      </c>
      <c r="D28" s="39">
        <v>24889</v>
      </c>
      <c r="E28" s="40">
        <f t="shared" si="1"/>
        <v>23395.66</v>
      </c>
      <c r="F28" s="41">
        <f t="shared" ref="F28:F40" si="3">D28*6%</f>
        <v>1493.34</v>
      </c>
      <c r="G28" s="41">
        <v>566</v>
      </c>
      <c r="H28" s="42">
        <v>44</v>
      </c>
    </row>
    <row r="29" spans="2:8" x14ac:dyDescent="0.25">
      <c r="B29" s="79"/>
      <c r="C29" s="24" t="s">
        <v>49</v>
      </c>
      <c r="D29" s="39">
        <v>19460</v>
      </c>
      <c r="E29" s="40">
        <f t="shared" si="1"/>
        <v>18292.400000000001</v>
      </c>
      <c r="F29" s="41">
        <f t="shared" si="3"/>
        <v>1167.5999999999999</v>
      </c>
      <c r="G29" s="41">
        <v>304</v>
      </c>
      <c r="H29" s="42">
        <v>64</v>
      </c>
    </row>
    <row r="30" spans="2:8" x14ac:dyDescent="0.25">
      <c r="B30" s="79"/>
      <c r="C30" s="24" t="s">
        <v>50</v>
      </c>
      <c r="D30" s="39">
        <v>45366</v>
      </c>
      <c r="E30" s="40">
        <f t="shared" si="1"/>
        <v>42644.04</v>
      </c>
      <c r="F30" s="41">
        <f t="shared" si="3"/>
        <v>2721.96</v>
      </c>
      <c r="G30" s="41">
        <v>720</v>
      </c>
      <c r="H30" s="42">
        <v>63</v>
      </c>
    </row>
    <row r="31" spans="2:8" x14ac:dyDescent="0.25">
      <c r="B31" s="79"/>
      <c r="C31" s="24" t="s">
        <v>51</v>
      </c>
      <c r="D31" s="39">
        <v>31200</v>
      </c>
      <c r="E31" s="40">
        <f t="shared" si="1"/>
        <v>29328</v>
      </c>
      <c r="F31" s="41">
        <f t="shared" si="3"/>
        <v>1872</v>
      </c>
      <c r="G31" s="41">
        <v>390</v>
      </c>
      <c r="H31" s="42">
        <v>80</v>
      </c>
    </row>
    <row r="32" spans="2:8" x14ac:dyDescent="0.25">
      <c r="B32" s="79"/>
      <c r="C32" s="24" t="s">
        <v>52</v>
      </c>
      <c r="D32" s="39">
        <v>21899</v>
      </c>
      <c r="E32" s="40">
        <f t="shared" si="1"/>
        <v>20585.060000000001</v>
      </c>
      <c r="F32" s="41">
        <f t="shared" si="3"/>
        <v>1313.94</v>
      </c>
      <c r="G32" s="41">
        <v>487</v>
      </c>
      <c r="H32" s="42">
        <v>45</v>
      </c>
    </row>
    <row r="33" spans="1:8" x14ac:dyDescent="0.25">
      <c r="B33" s="79"/>
      <c r="C33" s="24" t="s">
        <v>53</v>
      </c>
      <c r="D33" s="39">
        <v>10231</v>
      </c>
      <c r="E33" s="40">
        <f t="shared" si="1"/>
        <v>9617.14</v>
      </c>
      <c r="F33" s="41">
        <f t="shared" si="3"/>
        <v>613.86</v>
      </c>
      <c r="G33" s="41">
        <v>160</v>
      </c>
      <c r="H33" s="42">
        <v>64</v>
      </c>
    </row>
    <row r="34" spans="1:8" x14ac:dyDescent="0.25">
      <c r="B34" s="79"/>
      <c r="C34" s="24" t="s">
        <v>54</v>
      </c>
      <c r="D34" s="39">
        <v>23145</v>
      </c>
      <c r="E34" s="40">
        <f t="shared" si="1"/>
        <v>21756.3</v>
      </c>
      <c r="F34" s="41">
        <f t="shared" si="3"/>
        <v>1388.7</v>
      </c>
      <c r="G34" s="41">
        <v>526</v>
      </c>
      <c r="H34" s="42">
        <v>44</v>
      </c>
    </row>
    <row r="35" spans="1:8" x14ac:dyDescent="0.25">
      <c r="B35" s="79"/>
      <c r="C35" s="24" t="s">
        <v>55</v>
      </c>
      <c r="D35" s="39">
        <v>7020</v>
      </c>
      <c r="E35" s="40">
        <f t="shared" si="1"/>
        <v>6598.8</v>
      </c>
      <c r="F35" s="41">
        <f t="shared" si="3"/>
        <v>421.2</v>
      </c>
      <c r="G35" s="41">
        <v>156</v>
      </c>
      <c r="H35" s="42">
        <v>45</v>
      </c>
    </row>
    <row r="36" spans="1:8" x14ac:dyDescent="0.25">
      <c r="B36" s="79"/>
      <c r="C36" s="24" t="s">
        <v>56</v>
      </c>
      <c r="D36" s="39">
        <v>40792</v>
      </c>
      <c r="E36" s="40">
        <f t="shared" si="1"/>
        <v>38344.480000000003</v>
      </c>
      <c r="F36" s="41">
        <f t="shared" si="3"/>
        <v>2447.52</v>
      </c>
      <c r="G36" s="41">
        <v>927</v>
      </c>
      <c r="H36" s="42">
        <v>44</v>
      </c>
    </row>
    <row r="37" spans="1:8" x14ac:dyDescent="0.25">
      <c r="B37" s="79"/>
      <c r="C37" s="24" t="s">
        <v>57</v>
      </c>
      <c r="D37" s="39">
        <v>14483</v>
      </c>
      <c r="E37" s="40">
        <f t="shared" si="1"/>
        <v>12455.38</v>
      </c>
      <c r="F37" s="41">
        <f t="shared" si="2"/>
        <v>2027.6200000000001</v>
      </c>
      <c r="G37" s="41">
        <v>263</v>
      </c>
      <c r="H37" s="42">
        <v>55</v>
      </c>
    </row>
    <row r="38" spans="1:8" x14ac:dyDescent="0.25">
      <c r="B38" s="79"/>
      <c r="C38" s="24" t="s">
        <v>58</v>
      </c>
      <c r="D38" s="39">
        <v>21629</v>
      </c>
      <c r="E38" s="40">
        <f t="shared" si="1"/>
        <v>20331.259999999998</v>
      </c>
      <c r="F38" s="41">
        <f t="shared" si="3"/>
        <v>1297.74</v>
      </c>
      <c r="G38" s="41">
        <v>386</v>
      </c>
      <c r="H38" s="42">
        <v>56</v>
      </c>
    </row>
    <row r="39" spans="1:8" x14ac:dyDescent="0.25">
      <c r="B39" s="79"/>
      <c r="C39" s="24" t="s">
        <v>59</v>
      </c>
      <c r="D39" s="39">
        <v>4230</v>
      </c>
      <c r="E39" s="40">
        <f t="shared" si="1"/>
        <v>3976.2</v>
      </c>
      <c r="F39" s="41">
        <f t="shared" si="3"/>
        <v>253.79999999999998</v>
      </c>
      <c r="G39" s="41">
        <v>124</v>
      </c>
      <c r="H39" s="42">
        <v>34</v>
      </c>
    </row>
    <row r="40" spans="1:8" ht="15.75" thickBot="1" x14ac:dyDescent="0.3">
      <c r="B40" s="80"/>
      <c r="C40" s="29" t="s">
        <v>60</v>
      </c>
      <c r="D40" s="43">
        <v>4115</v>
      </c>
      <c r="E40" s="44">
        <f t="shared" si="1"/>
        <v>3868.1</v>
      </c>
      <c r="F40" s="45">
        <f t="shared" si="3"/>
        <v>246.89999999999998</v>
      </c>
      <c r="G40" s="45">
        <v>121</v>
      </c>
      <c r="H40" s="46">
        <v>34</v>
      </c>
    </row>
    <row r="41" spans="1:8" ht="15.75" thickBot="1" x14ac:dyDescent="0.3">
      <c r="B41" s="47"/>
      <c r="D41" s="11"/>
      <c r="E41" s="11"/>
      <c r="F41" s="11"/>
      <c r="G41" s="11"/>
      <c r="H41" s="11"/>
    </row>
    <row r="42" spans="1:8" ht="15.75" thickBot="1" x14ac:dyDescent="0.3">
      <c r="A42" s="48"/>
      <c r="B42" s="17" t="s">
        <v>61</v>
      </c>
      <c r="C42" s="16" t="s">
        <v>62</v>
      </c>
      <c r="D42" s="49" t="s">
        <v>18</v>
      </c>
      <c r="E42" s="50" t="s">
        <v>19</v>
      </c>
      <c r="F42" s="49" t="s">
        <v>20</v>
      </c>
      <c r="G42" s="50" t="s">
        <v>21</v>
      </c>
      <c r="H42" s="49" t="s">
        <v>22</v>
      </c>
    </row>
    <row r="43" spans="1:8" x14ac:dyDescent="0.25">
      <c r="A43" s="48"/>
      <c r="B43" s="51" t="s">
        <v>63</v>
      </c>
      <c r="C43" s="52" t="s">
        <v>64</v>
      </c>
      <c r="D43" s="53">
        <v>128765</v>
      </c>
      <c r="E43" s="53">
        <v>125280</v>
      </c>
      <c r="F43" s="53">
        <v>3485</v>
      </c>
      <c r="G43" s="53">
        <v>13556.5</v>
      </c>
      <c r="H43" s="54">
        <f>D43/G43</f>
        <v>9.4983956035849957</v>
      </c>
    </row>
    <row r="44" spans="1:8" x14ac:dyDescent="0.25">
      <c r="A44" s="48"/>
      <c r="B44" s="55" t="s">
        <v>63</v>
      </c>
      <c r="C44" s="56" t="s">
        <v>65</v>
      </c>
      <c r="D44" s="57">
        <v>49000</v>
      </c>
      <c r="E44" s="57">
        <v>11405</v>
      </c>
      <c r="F44" s="57">
        <f>D44-E44</f>
        <v>37595</v>
      </c>
      <c r="G44" s="57">
        <v>359</v>
      </c>
      <c r="H44" s="58">
        <f>D44/G44</f>
        <v>136.49025069637884</v>
      </c>
    </row>
    <row r="45" spans="1:8" ht="30" x14ac:dyDescent="0.25">
      <c r="A45" s="48"/>
      <c r="B45" s="55" t="s">
        <v>66</v>
      </c>
      <c r="C45" s="56" t="s">
        <v>64</v>
      </c>
      <c r="D45" s="57">
        <v>2850</v>
      </c>
      <c r="E45" s="57">
        <f>1900+450</f>
        <v>2350</v>
      </c>
      <c r="F45" s="57">
        <f>D45-E45</f>
        <v>500</v>
      </c>
      <c r="G45" s="57">
        <f>113+25</f>
        <v>138</v>
      </c>
      <c r="H45" s="58">
        <f>D45/G45</f>
        <v>20.652173913043477</v>
      </c>
    </row>
    <row r="46" spans="1:8" ht="30.75" thickBot="1" x14ac:dyDescent="0.3">
      <c r="B46" s="59" t="s">
        <v>66</v>
      </c>
      <c r="C46" s="60" t="s">
        <v>65</v>
      </c>
      <c r="D46" s="61">
        <v>1600</v>
      </c>
      <c r="E46" s="61">
        <v>950</v>
      </c>
      <c r="F46" s="61">
        <f>D46-E46</f>
        <v>650</v>
      </c>
      <c r="G46" s="61">
        <f>144-G45+25</f>
        <v>31</v>
      </c>
      <c r="H46" s="62">
        <f>D46/G46</f>
        <v>51.612903225806448</v>
      </c>
    </row>
    <row r="52" spans="1:8" x14ac:dyDescent="0.25">
      <c r="A52" s="13"/>
    </row>
    <row r="54" spans="1:8" x14ac:dyDescent="0.25">
      <c r="B54" s="13"/>
      <c r="C54"/>
      <c r="D54"/>
      <c r="E54"/>
      <c r="F54"/>
      <c r="G54"/>
      <c r="H54"/>
    </row>
    <row r="55" spans="1:8" x14ac:dyDescent="0.25">
      <c r="B55" s="13"/>
      <c r="C55"/>
      <c r="D55"/>
      <c r="E55"/>
      <c r="F55"/>
      <c r="G55"/>
      <c r="H55"/>
    </row>
    <row r="56" spans="1:8" x14ac:dyDescent="0.25">
      <c r="B56" s="13"/>
      <c r="C56"/>
      <c r="D56"/>
      <c r="E56"/>
      <c r="F56"/>
      <c r="G56"/>
      <c r="H56"/>
    </row>
    <row r="57" spans="1:8" x14ac:dyDescent="0.25">
      <c r="B57" s="13"/>
      <c r="C57"/>
      <c r="D57"/>
      <c r="E57"/>
      <c r="F57"/>
      <c r="G57"/>
      <c r="H57"/>
    </row>
    <row r="58" spans="1:8" x14ac:dyDescent="0.25">
      <c r="B58" s="13"/>
      <c r="C58"/>
      <c r="D58"/>
      <c r="E58"/>
      <c r="F58"/>
      <c r="G58"/>
      <c r="H58"/>
    </row>
    <row r="59" spans="1:8" x14ac:dyDescent="0.25">
      <c r="B59" s="13"/>
      <c r="C59"/>
      <c r="D59"/>
      <c r="E59"/>
      <c r="F59"/>
      <c r="G59"/>
      <c r="H59"/>
    </row>
    <row r="60" spans="1:8" x14ac:dyDescent="0.25">
      <c r="B60" s="13"/>
      <c r="C60"/>
      <c r="D60"/>
      <c r="E60"/>
      <c r="F60"/>
      <c r="G60"/>
      <c r="H60"/>
    </row>
    <row r="61" spans="1:8" x14ac:dyDescent="0.25">
      <c r="B61" s="13"/>
      <c r="C61"/>
      <c r="D61"/>
      <c r="E61"/>
      <c r="F61"/>
      <c r="G61"/>
      <c r="H61"/>
    </row>
    <row r="62" spans="1:8" x14ac:dyDescent="0.25">
      <c r="B62" s="13"/>
      <c r="C62"/>
      <c r="D62"/>
      <c r="E62"/>
      <c r="F62"/>
      <c r="G62"/>
      <c r="H62"/>
    </row>
    <row r="63" spans="1:8" x14ac:dyDescent="0.25">
      <c r="C63" s="13"/>
      <c r="D63" s="13"/>
      <c r="E63" s="13"/>
    </row>
  </sheetData>
  <mergeCells count="4">
    <mergeCell ref="B3:H3"/>
    <mergeCell ref="B6:B15"/>
    <mergeCell ref="B16:B24"/>
    <mergeCell ref="B25:B4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E14" sqref="E14"/>
    </sheetView>
  </sheetViews>
  <sheetFormatPr baseColWidth="10" defaultRowHeight="15" x14ac:dyDescent="0.25"/>
  <cols>
    <col min="1" max="1" width="11.42578125" style="66"/>
    <col min="2" max="2" width="35.85546875" customWidth="1"/>
    <col min="3" max="3" width="47.28515625" style="11" customWidth="1"/>
  </cols>
  <sheetData>
    <row r="1" spans="1:3" ht="15.75" thickBot="1" x14ac:dyDescent="0.3"/>
    <row r="2" spans="1:3" x14ac:dyDescent="0.25">
      <c r="B2" s="64" t="s">
        <v>68</v>
      </c>
      <c r="C2" s="69"/>
    </row>
    <row r="3" spans="1:3" ht="15.75" thickBot="1" x14ac:dyDescent="0.3">
      <c r="B3" s="65" t="s">
        <v>69</v>
      </c>
      <c r="C3" s="70"/>
    </row>
    <row r="4" spans="1:3" ht="15.75" thickBot="1" x14ac:dyDescent="0.3"/>
    <row r="5" spans="1:3" ht="15.75" thickBot="1" x14ac:dyDescent="0.3">
      <c r="A5" s="66">
        <v>1</v>
      </c>
      <c r="B5" s="8" t="s">
        <v>0</v>
      </c>
      <c r="C5" s="68" t="s">
        <v>73</v>
      </c>
    </row>
    <row r="6" spans="1:3" ht="15.75" thickBot="1" x14ac:dyDescent="0.3">
      <c r="B6" s="2" t="s">
        <v>1</v>
      </c>
      <c r="C6" s="3" t="s">
        <v>2</v>
      </c>
    </row>
    <row r="7" spans="1:3" ht="15.75" thickBot="1" x14ac:dyDescent="0.3">
      <c r="B7" s="4" t="s">
        <v>3</v>
      </c>
      <c r="C7" s="71"/>
    </row>
    <row r="8" spans="1:3" ht="15.75" thickBot="1" x14ac:dyDescent="0.3">
      <c r="B8" s="4" t="s">
        <v>4</v>
      </c>
      <c r="C8" s="71"/>
    </row>
    <row r="9" spans="1:3" ht="15.75" thickBot="1" x14ac:dyDescent="0.3">
      <c r="B9" s="4" t="s">
        <v>5</v>
      </c>
      <c r="C9" s="71"/>
    </row>
    <row r="10" spans="1:3" ht="15.75" thickBot="1" x14ac:dyDescent="0.3"/>
    <row r="11" spans="1:3" ht="15.75" thickBot="1" x14ac:dyDescent="0.3">
      <c r="A11" s="66">
        <v>2</v>
      </c>
      <c r="B11" s="8" t="s">
        <v>0</v>
      </c>
      <c r="C11" s="68"/>
    </row>
    <row r="12" spans="1:3" ht="15.75" thickBot="1" x14ac:dyDescent="0.3">
      <c r="B12" s="2" t="s">
        <v>1</v>
      </c>
      <c r="C12" s="3" t="s">
        <v>2</v>
      </c>
    </row>
    <row r="13" spans="1:3" ht="15.75" thickBot="1" x14ac:dyDescent="0.3">
      <c r="B13" s="4" t="s">
        <v>3</v>
      </c>
      <c r="C13" s="71"/>
    </row>
    <row r="14" spans="1:3" ht="15.75" thickBot="1" x14ac:dyDescent="0.3">
      <c r="B14" s="4" t="s">
        <v>4</v>
      </c>
      <c r="C14" s="71"/>
    </row>
    <row r="15" spans="1:3" ht="15.75" thickBot="1" x14ac:dyDescent="0.3">
      <c r="B15" s="4" t="s">
        <v>5</v>
      </c>
      <c r="C15" s="71"/>
    </row>
    <row r="16" spans="1:3" ht="15.75" thickBot="1" x14ac:dyDescent="0.3"/>
    <row r="17" spans="1:3" ht="15.75" thickBot="1" x14ac:dyDescent="0.3">
      <c r="A17" s="66">
        <v>3</v>
      </c>
      <c r="B17" s="8" t="s">
        <v>0</v>
      </c>
      <c r="C17" s="68"/>
    </row>
    <row r="18" spans="1:3" ht="15.75" thickBot="1" x14ac:dyDescent="0.3">
      <c r="B18" s="2" t="s">
        <v>1</v>
      </c>
      <c r="C18" s="3" t="s">
        <v>2</v>
      </c>
    </row>
    <row r="19" spans="1:3" ht="15.75" thickBot="1" x14ac:dyDescent="0.3">
      <c r="B19" s="4" t="s">
        <v>3</v>
      </c>
      <c r="C19" s="71"/>
    </row>
    <row r="20" spans="1:3" ht="15.75" thickBot="1" x14ac:dyDescent="0.3">
      <c r="B20" s="4" t="s">
        <v>4</v>
      </c>
      <c r="C20" s="71"/>
    </row>
    <row r="21" spans="1:3" ht="15.75" thickBot="1" x14ac:dyDescent="0.3">
      <c r="B21" s="4" t="s">
        <v>5</v>
      </c>
      <c r="C21" s="71"/>
    </row>
    <row r="22" spans="1:3" ht="15.75" thickBot="1" x14ac:dyDescent="0.3"/>
    <row r="23" spans="1:3" ht="15.75" thickBot="1" x14ac:dyDescent="0.3">
      <c r="A23" s="66">
        <v>4</v>
      </c>
      <c r="B23" s="8" t="s">
        <v>0</v>
      </c>
      <c r="C23" s="68"/>
    </row>
    <row r="24" spans="1:3" ht="15.75" thickBot="1" x14ac:dyDescent="0.3">
      <c r="B24" s="2" t="s">
        <v>1</v>
      </c>
      <c r="C24" s="3" t="s">
        <v>2</v>
      </c>
    </row>
    <row r="25" spans="1:3" ht="15.75" thickBot="1" x14ac:dyDescent="0.3">
      <c r="B25" s="4" t="s">
        <v>3</v>
      </c>
      <c r="C25" s="71"/>
    </row>
    <row r="26" spans="1:3" ht="15.75" thickBot="1" x14ac:dyDescent="0.3">
      <c r="B26" s="4" t="s">
        <v>4</v>
      </c>
      <c r="C26" s="71"/>
    </row>
    <row r="27" spans="1:3" ht="15.75" thickBot="1" x14ac:dyDescent="0.3">
      <c r="B27" s="4" t="s">
        <v>5</v>
      </c>
      <c r="C27" s="71"/>
    </row>
    <row r="28" spans="1:3" ht="15.75" thickBot="1" x14ac:dyDescent="0.3"/>
    <row r="29" spans="1:3" ht="15.75" thickBot="1" x14ac:dyDescent="0.3">
      <c r="A29" s="66">
        <v>5</v>
      </c>
      <c r="B29" s="8" t="s">
        <v>0</v>
      </c>
      <c r="C29" s="68"/>
    </row>
    <row r="30" spans="1:3" ht="15.75" thickBot="1" x14ac:dyDescent="0.3">
      <c r="B30" s="2" t="s">
        <v>1</v>
      </c>
      <c r="C30" s="3" t="s">
        <v>2</v>
      </c>
    </row>
    <row r="31" spans="1:3" ht="15.75" thickBot="1" x14ac:dyDescent="0.3">
      <c r="B31" s="4" t="s">
        <v>3</v>
      </c>
      <c r="C31" s="71"/>
    </row>
    <row r="32" spans="1:3" ht="15.75" thickBot="1" x14ac:dyDescent="0.3">
      <c r="B32" s="4" t="s">
        <v>4</v>
      </c>
      <c r="C32" s="71"/>
    </row>
    <row r="33" spans="1:3" ht="15.75" thickBot="1" x14ac:dyDescent="0.3">
      <c r="B33" s="4" t="s">
        <v>5</v>
      </c>
      <c r="C33" s="71"/>
    </row>
    <row r="34" spans="1:3" ht="15.75" thickBot="1" x14ac:dyDescent="0.3"/>
    <row r="35" spans="1:3" ht="15.75" thickBot="1" x14ac:dyDescent="0.3">
      <c r="A35" s="66">
        <v>6</v>
      </c>
      <c r="B35" s="8" t="s">
        <v>0</v>
      </c>
      <c r="C35" s="68"/>
    </row>
    <row r="36" spans="1:3" ht="15.75" thickBot="1" x14ac:dyDescent="0.3">
      <c r="B36" s="2" t="s">
        <v>1</v>
      </c>
      <c r="C36" s="3" t="s">
        <v>2</v>
      </c>
    </row>
    <row r="37" spans="1:3" ht="15.75" thickBot="1" x14ac:dyDescent="0.3">
      <c r="B37" s="4" t="s">
        <v>3</v>
      </c>
      <c r="C37" s="71"/>
    </row>
    <row r="38" spans="1:3" ht="15.75" thickBot="1" x14ac:dyDescent="0.3">
      <c r="B38" s="4" t="s">
        <v>4</v>
      </c>
      <c r="C38" s="71"/>
    </row>
    <row r="39" spans="1:3" ht="15.75" thickBot="1" x14ac:dyDescent="0.3">
      <c r="B39" s="4" t="s">
        <v>5</v>
      </c>
      <c r="C39" s="7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ANEXO T1</vt:lpstr>
      <vt:lpstr>OFERTA ECONOMICA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Administrador</cp:lastModifiedBy>
  <dcterms:created xsi:type="dcterms:W3CDTF">2024-01-18T13:27:09Z</dcterms:created>
  <dcterms:modified xsi:type="dcterms:W3CDTF">2024-01-19T14:45:26Z</dcterms:modified>
</cp:coreProperties>
</file>